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Stock list" sheetId="1" r:id="rId1"/>
    <sheet name="Size guide" sheetId="2" r:id="rId2"/>
  </sheets>
  <definedNames>
    <definedName name="_xlnm.Print_Area" localSheetId="0">'Stock list'!$A$1:$AH$20</definedName>
    <definedName name="_xlnm.Print_Titles" localSheetId="0">'Stock list'!$4:$9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0" i="1" l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AD19" i="1"/>
  <c r="AG19" i="1" s="1"/>
  <c r="G19" i="1"/>
  <c r="E19" i="1"/>
  <c r="F19" i="1" s="1"/>
  <c r="AF19" i="1" s="1"/>
  <c r="AD18" i="1"/>
  <c r="AE18" i="1" s="1"/>
  <c r="G18" i="1"/>
  <c r="AG18" i="1" s="1"/>
  <c r="E18" i="1"/>
  <c r="F18" i="1" s="1"/>
  <c r="AF18" i="1" s="1"/>
  <c r="AD17" i="1"/>
  <c r="AE17" i="1" s="1"/>
  <c r="G17" i="1"/>
  <c r="AG17" i="1" s="1"/>
  <c r="E17" i="1"/>
  <c r="F17" i="1" s="1"/>
  <c r="AF17" i="1" s="1"/>
  <c r="AD16" i="1"/>
  <c r="AE16" i="1" s="1"/>
  <c r="G16" i="1"/>
  <c r="AG16" i="1" s="1"/>
  <c r="E16" i="1"/>
  <c r="F16" i="1" s="1"/>
  <c r="AF16" i="1" s="1"/>
  <c r="AD15" i="1"/>
  <c r="AE15" i="1" s="1"/>
  <c r="G15" i="1"/>
  <c r="AG15" i="1" s="1"/>
  <c r="E15" i="1"/>
  <c r="F15" i="1" s="1"/>
  <c r="AF15" i="1" s="1"/>
  <c r="AG14" i="1"/>
  <c r="AD14" i="1"/>
  <c r="AE14" i="1" s="1"/>
  <c r="G14" i="1"/>
  <c r="E14" i="1"/>
  <c r="F14" i="1" s="1"/>
  <c r="AF14" i="1" s="1"/>
  <c r="AD13" i="1"/>
  <c r="G13" i="1"/>
  <c r="E13" i="1"/>
  <c r="F13" i="1" s="1"/>
  <c r="AF13" i="1" s="1"/>
  <c r="AE12" i="1"/>
  <c r="AD12" i="1"/>
  <c r="G12" i="1"/>
  <c r="AG12" i="1" s="1"/>
  <c r="E12" i="1"/>
  <c r="F12" i="1" s="1"/>
  <c r="AF12" i="1" s="1"/>
  <c r="AD11" i="1"/>
  <c r="AG11" i="1" s="1"/>
  <c r="G11" i="1"/>
  <c r="E11" i="1"/>
  <c r="F11" i="1" s="1"/>
  <c r="AF11" i="1" s="1"/>
  <c r="AE10" i="1"/>
  <c r="AD10" i="1"/>
  <c r="AD20" i="1" s="1"/>
  <c r="G10" i="1"/>
  <c r="AG10" i="1" s="1"/>
  <c r="E10" i="1"/>
  <c r="F10" i="1" s="1"/>
  <c r="AF10" i="1" s="1"/>
  <c r="E4" i="1"/>
  <c r="AG13" i="1" l="1"/>
  <c r="AF20" i="1"/>
  <c r="AG20" i="1"/>
  <c r="AE13" i="1"/>
  <c r="AE11" i="1"/>
  <c r="AE20" i="1" s="1"/>
  <c r="AE19" i="1"/>
</calcChain>
</file>

<file path=xl/sharedStrings.xml><?xml version="1.0" encoding="utf-8"?>
<sst xmlns="http://schemas.openxmlformats.org/spreadsheetml/2006/main" count="86" uniqueCount="47">
  <si>
    <t>NEW BALANCE  ·  FOOTWEAR STOCK LIST  ·  1,059 PAIRS</t>
  </si>
  <si>
    <t>Sizes are US sizes – EU equivalents by category are shown under each size. Prices in EUR per pair. WHS = wholesale price, FINAL PRICE = WHS less the discount shown below, RRP = recommended retail price (WHS ×2).</t>
  </si>
  <si>
    <t>Discount applied on WHS price  ▸</t>
  </si>
  <si>
    <t>◂ change this cell to update discount, final prices and totals</t>
  </si>
  <si>
    <t>PHOTO</t>
  </si>
  <si>
    <t>ITEM CODE</t>
  </si>
  <si>
    <t>CATEGORY</t>
  </si>
  <si>
    <t>WHS €</t>
  </si>
  <si>
    <t>FINAL PRICE €</t>
  </si>
  <si>
    <t>RRP €</t>
  </si>
  <si>
    <t>QUANTITY PER SIZE  (US sizes – EU equivalents below)</t>
  </si>
  <si>
    <t>TOTAL
PAIRS</t>
  </si>
  <si>
    <t>TOTAL
WHS €</t>
  </si>
  <si>
    <t>TOTAL
FINAL €</t>
  </si>
  <si>
    <t>TOTAL
RRP €</t>
  </si>
  <si>
    <t>NOTES</t>
  </si>
  <si>
    <t>EU size  ·  Men / Unisex</t>
  </si>
  <si>
    <t>–</t>
  </si>
  <si>
    <t>EU size  ·  Women</t>
  </si>
  <si>
    <t>EU size  ·  Kids (pre-school 10.5–3 / grade school 3.5–7)</t>
  </si>
  <si>
    <t>EU size  ·  Infant / Crib</t>
  </si>
  <si>
    <t>US size  ▸</t>
  </si>
  <si>
    <t>ML574OMD</t>
  </si>
  <si>
    <t>UNISEX</t>
  </si>
  <si>
    <t>NM574VTF</t>
  </si>
  <si>
    <t>WFCPRCV5</t>
  </si>
  <si>
    <t>WOMEN</t>
  </si>
  <si>
    <t>WL515MGG</t>
  </si>
  <si>
    <t>WL574EVG</t>
  </si>
  <si>
    <t>WS237BK</t>
  </si>
  <si>
    <t>PT578RD</t>
  </si>
  <si>
    <t>KIDS PS</t>
  </si>
  <si>
    <t>PV574DK2</t>
  </si>
  <si>
    <t>IV500PM1M12KD</t>
  </si>
  <si>
    <t>INFANT</t>
  </si>
  <si>
    <t>Sold in packs of 12 pairs (sizes 4–10 assorted: 1×4, 1×5, 2×6, 2×7, 2×8, 2×9, 2×10) – 10 packs</t>
  </si>
  <si>
    <t>IV500TR1M12KD</t>
  </si>
  <si>
    <t>TOTAL</t>
  </si>
  <si>
    <t>NEW BALANCE – SIZE CONVERSION GUIDE (US ▸ UK ▸ EU)</t>
  </si>
  <si>
    <t>Sizes in the stock list are US sizes. Source: New Balance official size charts. Pre-school runs US 10.5–13.5 then 1–3; grade school continues on the men's scale from 3.5.</t>
  </si>
  <si>
    <t>MEN / UNISEX</t>
  </si>
  <si>
    <t>KIDS – GRADE SCHOOL</t>
  </si>
  <si>
    <t>KIDS – PRE-SCHOOL</t>
  </si>
  <si>
    <t>INFANT / CRIB</t>
  </si>
  <si>
    <t>US</t>
  </si>
  <si>
    <t>UK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</si>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</sst>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#,##0.00"/>
    <numFmt numFmtId="165" formatCode="#,##0;\-#,##0;&quot;&quot;"/>
  </numFmts>
  <fonts count="17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i/>
      <sz val="9"/>
      <color rgb="FF595959"/>
      <name val="Arial"/>
      <family val="2"/>
    </font>
    <font>
      <b/>
      <sz val="9"/>
      <color rgb="FF1F3864"/>
      <name val="Arial"/>
      <family val="2"/>
    </font>
    <font>
      <b/>
      <sz val="10"/>
      <color rgb="FF0000FF"/>
      <name val="Arial"/>
      <family val="2"/>
    </font>
    <font>
      <i/>
      <sz val="8"/>
      <color rgb="FF595959"/>
      <name val="Arial"/>
      <family val="2"/>
    </font>
    <font>
      <b/>
      <sz val="9"/>
      <color rgb="FFFFFFFF"/>
      <name val="Arial"/>
      <family val="2"/>
    </font>
    <font>
      <i/>
      <sz val="8"/>
      <color rgb="FF404040"/>
      <name val="Arial"/>
      <family val="2"/>
    </font>
    <font>
      <i/>
      <sz val="8"/>
      <color rgb="FFA6A6A6"/>
      <name val="Arial"/>
      <family val="2"/>
    </font>
    <font>
      <b/>
      <sz val="8"/>
      <color rgb="FF1F386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10"/>
      <color rgb="FF375623"/>
      <name val="Arial"/>
      <family val="2"/>
    </font>
    <font>
      <i/>
      <sz val="9"/>
      <color rgb="FF404040"/>
      <name val="Arial"/>
      <family val="2"/>
    </font>
    <font>
      <b/>
      <sz val="13"/>
      <color rgb="FFFFFFFF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548235"/>
        <bgColor rgb="FF339966"/>
      </patternFill>
    </fill>
    <fill>
      <patternFill patternType="solid">
        <fgColor rgb="FFEEF2F8"/>
        <bgColor rgb="FFF7F9FC"/>
      </patternFill>
    </fill>
    <fill>
      <patternFill patternType="solid">
        <fgColor rgb="FFD9E1F2"/>
        <bgColor rgb="FFE2F0D9"/>
      </patternFill>
    </fill>
    <fill>
      <patternFill patternType="solid">
        <fgColor rgb="FFE2F0D9"/>
        <bgColor rgb="FFEEF2F8"/>
      </patternFill>
    </fill>
    <fill>
      <patternFill patternType="solid">
        <fgColor rgb="FFF7F9FC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3" fontId="11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indent="1"/>
    </xf>
    <xf numFmtId="0" fontId="9" fillId="6" borderId="1" xfId="0" applyFont="1" applyFill="1" applyBorder="1" applyAlignment="1">
      <alignment horizontal="right" vertical="center" indent="1"/>
    </xf>
    <xf numFmtId="0" fontId="1" fillId="2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indent="1"/>
    </xf>
    <xf numFmtId="0" fontId="2" fillId="0" borderId="0" xfId="0" applyFont="1"/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7F9FC"/>
      <rgbColor rgb="FFEEF2F8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A6A6A6"/>
      <rgbColor rgb="FF1F3864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9</xdr:row>
      <xdr:rowOff>200160</xdr:rowOff>
    </xdr:from>
    <xdr:to>
      <xdr:col>0</xdr:col>
      <xdr:colOff>1123560</xdr:colOff>
      <xdr:row>9</xdr:row>
      <xdr:rowOff>714240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3720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10</xdr:row>
      <xdr:rowOff>219240</xdr:rowOff>
    </xdr:from>
    <xdr:to>
      <xdr:col>0</xdr:col>
      <xdr:colOff>1123560</xdr:colOff>
      <xdr:row>10</xdr:row>
      <xdr:rowOff>685440</xdr:rowOff>
    </xdr:to>
    <xdr:pic>
      <xdr:nvPicPr>
        <xdr:cNvPr id="3" name="Image 2" descr="Pic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7240" y="3305520"/>
          <a:ext cx="1066320" cy="466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133200</xdr:colOff>
      <xdr:row>11</xdr:row>
      <xdr:rowOff>38160</xdr:rowOff>
    </xdr:from>
    <xdr:to>
      <xdr:col>0</xdr:col>
      <xdr:colOff>1047240</xdr:colOff>
      <xdr:row>11</xdr:row>
      <xdr:rowOff>875880</xdr:rowOff>
    </xdr:to>
    <xdr:pic>
      <xdr:nvPicPr>
        <xdr:cNvPr id="4" name="Image 3" descr="Picture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33200" y="4038840"/>
          <a:ext cx="91404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12</xdr:row>
      <xdr:rowOff>200160</xdr:rowOff>
    </xdr:from>
    <xdr:to>
      <xdr:col>0</xdr:col>
      <xdr:colOff>1123560</xdr:colOff>
      <xdr:row>12</xdr:row>
      <xdr:rowOff>714240</xdr:rowOff>
    </xdr:to>
    <xdr:pic>
      <xdr:nvPicPr>
        <xdr:cNvPr id="5" name="Image 4" descr="Pictur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57240" y="51152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13</xdr:row>
      <xdr:rowOff>190440</xdr:rowOff>
    </xdr:from>
    <xdr:to>
      <xdr:col>0</xdr:col>
      <xdr:colOff>1123560</xdr:colOff>
      <xdr:row>13</xdr:row>
      <xdr:rowOff>723600</xdr:rowOff>
    </xdr:to>
    <xdr:pic>
      <xdr:nvPicPr>
        <xdr:cNvPr id="6" name="Image 5" descr="Picture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57240" y="60199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14</xdr:row>
      <xdr:rowOff>181080</xdr:rowOff>
    </xdr:from>
    <xdr:to>
      <xdr:col>0</xdr:col>
      <xdr:colOff>1123560</xdr:colOff>
      <xdr:row>14</xdr:row>
      <xdr:rowOff>733320</xdr:rowOff>
    </xdr:to>
    <xdr:pic>
      <xdr:nvPicPr>
        <xdr:cNvPr id="7" name="Image 6" descr="Picture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57240" y="6924960"/>
          <a:ext cx="1066320" cy="552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15</xdr:row>
      <xdr:rowOff>190440</xdr:rowOff>
    </xdr:from>
    <xdr:to>
      <xdr:col>0</xdr:col>
      <xdr:colOff>1123560</xdr:colOff>
      <xdr:row>15</xdr:row>
      <xdr:rowOff>723600</xdr:rowOff>
    </xdr:to>
    <xdr:pic>
      <xdr:nvPicPr>
        <xdr:cNvPr id="8" name="Image 7" descr="Picture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57240" y="7848720"/>
          <a:ext cx="1066320" cy="53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16</xdr:row>
      <xdr:rowOff>171360</xdr:rowOff>
    </xdr:from>
    <xdr:to>
      <xdr:col>0</xdr:col>
      <xdr:colOff>1123560</xdr:colOff>
      <xdr:row>16</xdr:row>
      <xdr:rowOff>732960</xdr:rowOff>
    </xdr:to>
    <xdr:pic>
      <xdr:nvPicPr>
        <xdr:cNvPr id="9" name="Image 8" descr="Pictur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57240" y="8744040"/>
          <a:ext cx="1066320" cy="561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17</xdr:row>
      <xdr:rowOff>152280</xdr:rowOff>
    </xdr:from>
    <xdr:to>
      <xdr:col>0</xdr:col>
      <xdr:colOff>1114200</xdr:colOff>
      <xdr:row>17</xdr:row>
      <xdr:rowOff>752040</xdr:rowOff>
    </xdr:to>
    <xdr:pic>
      <xdr:nvPicPr>
        <xdr:cNvPr id="10" name="Image 9" descr="Pictur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57240" y="9639360"/>
          <a:ext cx="1056960" cy="599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18</xdr:row>
      <xdr:rowOff>142920</xdr:rowOff>
    </xdr:from>
    <xdr:to>
      <xdr:col>0</xdr:col>
      <xdr:colOff>1123560</xdr:colOff>
      <xdr:row>18</xdr:row>
      <xdr:rowOff>761760</xdr:rowOff>
    </xdr:to>
    <xdr:pic>
      <xdr:nvPicPr>
        <xdr:cNvPr id="11" name="Image 10" descr="Pictur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57240" y="10544400"/>
          <a:ext cx="1066320" cy="6188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showGridLines="0" tabSelected="1" zoomScale="90" zoomScaleNormal="90"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AH11" sqref="AH11"/>
    </sheetView>
  </sheetViews>
  <sheetFormatPr defaultColWidth="8.7109375" defaultRowHeight="15" x14ac:dyDescent="0.25"/>
  <cols>
    <col min="1" max="1" width="17" customWidth="1"/>
    <col min="2" max="2" width="15" customWidth="1"/>
    <col min="3" max="3" width="12" customWidth="1"/>
    <col min="4" max="4" width="10" customWidth="1"/>
    <col min="5" max="5" width="10.42578125" customWidth="1"/>
    <col min="6" max="6" width="12" customWidth="1"/>
    <col min="7" max="7" width="10" customWidth="1"/>
    <col min="8" max="29" width="5.7109375" customWidth="1"/>
    <col min="30" max="30" width="9.42578125" customWidth="1"/>
    <col min="31" max="33" width="14" customWidth="1"/>
    <col min="34" max="34" width="44" customWidth="1"/>
  </cols>
  <sheetData>
    <row r="1" spans="1:34" ht="30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ht="18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ht="19.5" customHeight="1" x14ac:dyDescent="0.25">
      <c r="A3" s="37" t="s">
        <v>2</v>
      </c>
      <c r="B3" s="37"/>
      <c r="C3" s="37"/>
      <c r="D3" s="1">
        <v>0.13</v>
      </c>
      <c r="E3" s="2" t="s">
        <v>3</v>
      </c>
    </row>
    <row r="4" spans="1:34" ht="30" customHeight="1" x14ac:dyDescent="0.25">
      <c r="A4" s="3" t="s">
        <v>4</v>
      </c>
      <c r="B4" s="3" t="s">
        <v>5</v>
      </c>
      <c r="C4" s="3" t="s">
        <v>6</v>
      </c>
      <c r="D4" s="3" t="s">
        <v>7</v>
      </c>
      <c r="E4" s="3" t="str">
        <f>"DISCOUNT "&amp;TEXT($D$3,"0%")</f>
        <v>DISCOUNT 13%</v>
      </c>
      <c r="F4" s="4" t="s">
        <v>8</v>
      </c>
      <c r="G4" s="3" t="s">
        <v>9</v>
      </c>
      <c r="H4" s="38" t="s">
        <v>10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" t="s">
        <v>11</v>
      </c>
      <c r="AE4" s="3" t="s">
        <v>12</v>
      </c>
      <c r="AF4" s="4" t="s">
        <v>13</v>
      </c>
      <c r="AG4" s="3" t="s">
        <v>14</v>
      </c>
      <c r="AH4" s="3" t="s">
        <v>15</v>
      </c>
    </row>
    <row r="5" spans="1:34" ht="15" customHeight="1" x14ac:dyDescent="0.25">
      <c r="A5" s="33" t="s">
        <v>16</v>
      </c>
      <c r="B5" s="33"/>
      <c r="C5" s="33"/>
      <c r="D5" s="33"/>
      <c r="E5" s="33"/>
      <c r="F5" s="33"/>
      <c r="G5" s="33"/>
      <c r="H5" s="5" t="s">
        <v>17</v>
      </c>
      <c r="I5" s="5" t="s">
        <v>17</v>
      </c>
      <c r="J5" s="5" t="s">
        <v>17</v>
      </c>
      <c r="K5" s="5" t="s">
        <v>17</v>
      </c>
      <c r="L5" s="6">
        <v>36</v>
      </c>
      <c r="M5" s="6">
        <v>37</v>
      </c>
      <c r="N5" s="6">
        <v>37.5</v>
      </c>
      <c r="O5" s="6">
        <v>38</v>
      </c>
      <c r="P5" s="6">
        <v>38.5</v>
      </c>
      <c r="Q5" s="6">
        <v>39.5</v>
      </c>
      <c r="R5" s="6">
        <v>40</v>
      </c>
      <c r="S5" s="6">
        <v>40.5</v>
      </c>
      <c r="T5" s="6">
        <v>41.5</v>
      </c>
      <c r="U5" s="6">
        <v>42</v>
      </c>
      <c r="V5" s="6">
        <v>42.5</v>
      </c>
      <c r="W5" s="6">
        <v>43</v>
      </c>
      <c r="X5" s="6">
        <v>44</v>
      </c>
      <c r="Y5" s="6">
        <v>44.5</v>
      </c>
      <c r="Z5" s="6">
        <v>45.5</v>
      </c>
      <c r="AA5" s="6">
        <v>46.5</v>
      </c>
      <c r="AB5" s="6">
        <v>47.5</v>
      </c>
      <c r="AC5" s="5" t="s">
        <v>17</v>
      </c>
      <c r="AD5" s="7"/>
      <c r="AE5" s="7"/>
      <c r="AF5" s="7"/>
      <c r="AG5" s="7"/>
      <c r="AH5" s="7"/>
    </row>
    <row r="6" spans="1:34" ht="15" customHeight="1" x14ac:dyDescent="0.25">
      <c r="A6" s="33" t="s">
        <v>18</v>
      </c>
      <c r="B6" s="33"/>
      <c r="C6" s="33"/>
      <c r="D6" s="33"/>
      <c r="E6" s="33"/>
      <c r="F6" s="33"/>
      <c r="G6" s="33"/>
      <c r="H6" s="5" t="s">
        <v>17</v>
      </c>
      <c r="I6" s="5" t="s">
        <v>17</v>
      </c>
      <c r="J6" s="5" t="s">
        <v>17</v>
      </c>
      <c r="K6" s="5" t="s">
        <v>17</v>
      </c>
      <c r="L6" s="6">
        <v>34</v>
      </c>
      <c r="M6" s="6">
        <v>34.5</v>
      </c>
      <c r="N6" s="6">
        <v>35</v>
      </c>
      <c r="O6" s="6">
        <v>36</v>
      </c>
      <c r="P6" s="6">
        <v>36.5</v>
      </c>
      <c r="Q6" s="6">
        <v>37</v>
      </c>
      <c r="R6" s="6">
        <v>37.5</v>
      </c>
      <c r="S6" s="6">
        <v>38</v>
      </c>
      <c r="T6" s="6">
        <v>39</v>
      </c>
      <c r="U6" s="6">
        <v>40</v>
      </c>
      <c r="V6" s="6">
        <v>40.5</v>
      </c>
      <c r="W6" s="6">
        <v>41</v>
      </c>
      <c r="X6" s="6">
        <v>41.5</v>
      </c>
      <c r="Y6" s="6">
        <v>42.5</v>
      </c>
      <c r="Z6" s="6">
        <v>44</v>
      </c>
      <c r="AA6" s="6">
        <v>44.5</v>
      </c>
      <c r="AB6" s="6">
        <v>45.5</v>
      </c>
      <c r="AC6" s="6">
        <v>46.5</v>
      </c>
      <c r="AD6" s="7"/>
      <c r="AE6" s="7"/>
      <c r="AF6" s="7"/>
      <c r="AG6" s="7"/>
      <c r="AH6" s="7"/>
    </row>
    <row r="7" spans="1:34" ht="15" customHeight="1" x14ac:dyDescent="0.25">
      <c r="A7" s="33" t="s">
        <v>19</v>
      </c>
      <c r="B7" s="33"/>
      <c r="C7" s="33"/>
      <c r="D7" s="33"/>
      <c r="E7" s="33"/>
      <c r="F7" s="33"/>
      <c r="G7" s="33"/>
      <c r="H7" s="6">
        <v>33</v>
      </c>
      <c r="I7" s="6">
        <v>33.5</v>
      </c>
      <c r="J7" s="6">
        <v>34.5</v>
      </c>
      <c r="K7" s="6">
        <v>35</v>
      </c>
      <c r="L7" s="6">
        <v>36</v>
      </c>
      <c r="M7" s="6">
        <v>37</v>
      </c>
      <c r="N7" s="6">
        <v>37.5</v>
      </c>
      <c r="O7" s="6">
        <v>38</v>
      </c>
      <c r="P7" s="6">
        <v>38.5</v>
      </c>
      <c r="Q7" s="6">
        <v>39</v>
      </c>
      <c r="R7" s="6">
        <v>39.5</v>
      </c>
      <c r="S7" s="5" t="s">
        <v>17</v>
      </c>
      <c r="T7" s="5" t="s">
        <v>17</v>
      </c>
      <c r="U7" s="5" t="s">
        <v>17</v>
      </c>
      <c r="V7" s="5" t="s">
        <v>17</v>
      </c>
      <c r="W7" s="5" t="s">
        <v>17</v>
      </c>
      <c r="X7" s="5" t="s">
        <v>17</v>
      </c>
      <c r="Y7" s="6">
        <v>28</v>
      </c>
      <c r="Z7" s="6">
        <v>29</v>
      </c>
      <c r="AA7" s="6">
        <v>30</v>
      </c>
      <c r="AB7" s="6">
        <v>31</v>
      </c>
      <c r="AC7" s="6">
        <v>32</v>
      </c>
      <c r="AD7" s="7"/>
      <c r="AE7" s="7"/>
      <c r="AF7" s="7"/>
      <c r="AG7" s="7"/>
      <c r="AH7" s="7"/>
    </row>
    <row r="8" spans="1:34" ht="15" customHeight="1" x14ac:dyDescent="0.25">
      <c r="A8" s="33" t="s">
        <v>20</v>
      </c>
      <c r="B8" s="33"/>
      <c r="C8" s="33"/>
      <c r="D8" s="33"/>
      <c r="E8" s="33"/>
      <c r="F8" s="33"/>
      <c r="G8" s="33"/>
      <c r="H8" s="6">
        <v>16.5</v>
      </c>
      <c r="I8" s="6">
        <v>17</v>
      </c>
      <c r="J8" s="6">
        <v>18</v>
      </c>
      <c r="K8" s="6">
        <v>18.5</v>
      </c>
      <c r="L8" s="6">
        <v>20</v>
      </c>
      <c r="M8" s="6">
        <v>20.5</v>
      </c>
      <c r="N8" s="6">
        <v>21</v>
      </c>
      <c r="O8" s="6">
        <v>21.5</v>
      </c>
      <c r="P8" s="6">
        <v>22.5</v>
      </c>
      <c r="Q8" s="6">
        <v>23</v>
      </c>
      <c r="R8" s="6">
        <v>23.5</v>
      </c>
      <c r="S8" s="6">
        <v>24</v>
      </c>
      <c r="T8" s="6">
        <v>25</v>
      </c>
      <c r="U8" s="6">
        <v>25.5</v>
      </c>
      <c r="V8" s="6">
        <v>26</v>
      </c>
      <c r="W8" s="6">
        <v>26.5</v>
      </c>
      <c r="X8" s="6">
        <v>27.5</v>
      </c>
      <c r="Y8" s="5" t="s">
        <v>17</v>
      </c>
      <c r="Z8" s="5" t="s">
        <v>17</v>
      </c>
      <c r="AA8" s="5" t="s">
        <v>17</v>
      </c>
      <c r="AB8" s="5" t="s">
        <v>17</v>
      </c>
      <c r="AC8" s="5" t="s">
        <v>17</v>
      </c>
      <c r="AD8" s="7"/>
      <c r="AE8" s="7"/>
      <c r="AF8" s="7"/>
      <c r="AG8" s="7"/>
      <c r="AH8" s="7"/>
    </row>
    <row r="9" spans="1:34" ht="13.5" customHeight="1" x14ac:dyDescent="0.25">
      <c r="A9" s="34" t="s">
        <v>21</v>
      </c>
      <c r="B9" s="34"/>
      <c r="C9" s="34"/>
      <c r="D9" s="34"/>
      <c r="E9" s="34"/>
      <c r="F9" s="34"/>
      <c r="G9" s="34"/>
      <c r="H9" s="8">
        <v>1.5</v>
      </c>
      <c r="I9" s="8">
        <v>2</v>
      </c>
      <c r="J9" s="8">
        <v>2.5</v>
      </c>
      <c r="K9" s="8">
        <v>3</v>
      </c>
      <c r="L9" s="8">
        <v>4</v>
      </c>
      <c r="M9" s="8">
        <v>4.5</v>
      </c>
      <c r="N9" s="8">
        <v>5</v>
      </c>
      <c r="O9" s="8">
        <v>5.5</v>
      </c>
      <c r="P9" s="8">
        <v>6</v>
      </c>
      <c r="Q9" s="8">
        <v>6.5</v>
      </c>
      <c r="R9" s="8">
        <v>7</v>
      </c>
      <c r="S9" s="8">
        <v>7.5</v>
      </c>
      <c r="T9" s="8">
        <v>8</v>
      </c>
      <c r="U9" s="8">
        <v>8.5</v>
      </c>
      <c r="V9" s="8">
        <v>9</v>
      </c>
      <c r="W9" s="8">
        <v>9.5</v>
      </c>
      <c r="X9" s="8">
        <v>10</v>
      </c>
      <c r="Y9" s="8">
        <v>10.5</v>
      </c>
      <c r="Z9" s="8">
        <v>11.5</v>
      </c>
      <c r="AA9" s="8">
        <v>12</v>
      </c>
      <c r="AB9" s="8">
        <v>13</v>
      </c>
      <c r="AC9" s="8">
        <v>13.5</v>
      </c>
      <c r="AD9" s="9"/>
      <c r="AE9" s="9"/>
      <c r="AF9" s="9"/>
      <c r="AG9" s="9"/>
      <c r="AH9" s="9"/>
    </row>
    <row r="10" spans="1:34" ht="72" customHeight="1" x14ac:dyDescent="0.25">
      <c r="A10" s="10"/>
      <c r="B10" s="11" t="s">
        <v>22</v>
      </c>
      <c r="C10" s="10" t="s">
        <v>23</v>
      </c>
      <c r="D10" s="12">
        <v>60</v>
      </c>
      <c r="E10" s="13">
        <f t="shared" ref="E10:E19" si="0">-D10*$D$3</f>
        <v>-7.8000000000000007</v>
      </c>
      <c r="F10" s="14">
        <f t="shared" ref="F10:F19" si="1">D10+E10</f>
        <v>52.2</v>
      </c>
      <c r="G10" s="15">
        <f t="shared" ref="G10:G19" si="2">D10*2</f>
        <v>120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6">
        <v>21</v>
      </c>
      <c r="V10" s="16">
        <v>23</v>
      </c>
      <c r="W10" s="16">
        <v>45</v>
      </c>
      <c r="X10" s="16">
        <v>89</v>
      </c>
      <c r="Y10" s="10"/>
      <c r="Z10" s="10"/>
      <c r="AA10" s="10"/>
      <c r="AB10" s="10"/>
      <c r="AC10" s="10"/>
      <c r="AD10" s="17">
        <f t="shared" ref="AD10:AD19" si="3">SUM(H10:AC10)</f>
        <v>178</v>
      </c>
      <c r="AE10" s="15">
        <f t="shared" ref="AE10:AE19" si="4">D10*AD10</f>
        <v>10680</v>
      </c>
      <c r="AF10" s="14">
        <f t="shared" ref="AF10:AF19" si="5">F10*AD10</f>
        <v>9291.6</v>
      </c>
      <c r="AG10" s="15">
        <f t="shared" ref="AG10:AG19" si="6">G10*AD10</f>
        <v>21360</v>
      </c>
      <c r="AH10" s="18"/>
    </row>
    <row r="11" spans="1:34" ht="72" customHeight="1" x14ac:dyDescent="0.25">
      <c r="A11" s="19"/>
      <c r="B11" s="20" t="s">
        <v>24</v>
      </c>
      <c r="C11" s="19" t="s">
        <v>23</v>
      </c>
      <c r="D11" s="21">
        <v>49.5</v>
      </c>
      <c r="E11" s="22">
        <f t="shared" si="0"/>
        <v>-6.4350000000000005</v>
      </c>
      <c r="F11" s="14">
        <f t="shared" si="1"/>
        <v>43.064999999999998</v>
      </c>
      <c r="G11" s="23">
        <f t="shared" si="2"/>
        <v>99</v>
      </c>
      <c r="H11" s="19"/>
      <c r="I11" s="19"/>
      <c r="J11" s="19"/>
      <c r="K11" s="19"/>
      <c r="L11" s="24">
        <v>1</v>
      </c>
      <c r="M11" s="24">
        <v>2</v>
      </c>
      <c r="N11" s="19"/>
      <c r="O11" s="24">
        <v>2</v>
      </c>
      <c r="P11" s="24">
        <v>1</v>
      </c>
      <c r="Q11" s="24">
        <v>2</v>
      </c>
      <c r="R11" s="24">
        <v>2</v>
      </c>
      <c r="S11" s="24">
        <v>1</v>
      </c>
      <c r="T11" s="24">
        <v>2</v>
      </c>
      <c r="U11" s="24">
        <v>1</v>
      </c>
      <c r="V11" s="24">
        <v>1</v>
      </c>
      <c r="W11" s="24">
        <v>3</v>
      </c>
      <c r="X11" s="24">
        <v>1</v>
      </c>
      <c r="Y11" s="24">
        <v>1</v>
      </c>
      <c r="Z11" s="19"/>
      <c r="AA11" s="19"/>
      <c r="AB11" s="19"/>
      <c r="AC11" s="19"/>
      <c r="AD11" s="25">
        <f t="shared" si="3"/>
        <v>20</v>
      </c>
      <c r="AE11" s="23">
        <f t="shared" si="4"/>
        <v>990</v>
      </c>
      <c r="AF11" s="14">
        <f t="shared" si="5"/>
        <v>861.3</v>
      </c>
      <c r="AG11" s="23">
        <f t="shared" si="6"/>
        <v>1980</v>
      </c>
      <c r="AH11" s="26"/>
    </row>
    <row r="12" spans="1:34" ht="72" customHeight="1" x14ac:dyDescent="0.25">
      <c r="A12" s="10"/>
      <c r="B12" s="11" t="s">
        <v>25</v>
      </c>
      <c r="C12" s="10" t="s">
        <v>26</v>
      </c>
      <c r="D12" s="12">
        <v>65</v>
      </c>
      <c r="E12" s="13">
        <f t="shared" si="0"/>
        <v>-8.4500000000000011</v>
      </c>
      <c r="F12" s="14">
        <f t="shared" si="1"/>
        <v>56.55</v>
      </c>
      <c r="G12" s="15">
        <f t="shared" si="2"/>
        <v>130</v>
      </c>
      <c r="H12" s="10"/>
      <c r="I12" s="10"/>
      <c r="J12" s="10"/>
      <c r="K12" s="10"/>
      <c r="L12" s="10"/>
      <c r="M12" s="10"/>
      <c r="N12" s="10"/>
      <c r="O12" s="16">
        <v>1</v>
      </c>
      <c r="P12" s="16">
        <v>3</v>
      </c>
      <c r="Q12" s="16">
        <v>6</v>
      </c>
      <c r="R12" s="16">
        <v>7</v>
      </c>
      <c r="S12" s="16">
        <v>10</v>
      </c>
      <c r="T12" s="16">
        <v>11</v>
      </c>
      <c r="U12" s="16">
        <v>9</v>
      </c>
      <c r="V12" s="16">
        <v>8</v>
      </c>
      <c r="W12" s="16">
        <v>8</v>
      </c>
      <c r="X12" s="16">
        <v>5</v>
      </c>
      <c r="Y12" s="10"/>
      <c r="Z12" s="10"/>
      <c r="AA12" s="10"/>
      <c r="AB12" s="10"/>
      <c r="AC12" s="10"/>
      <c r="AD12" s="17">
        <f t="shared" si="3"/>
        <v>68</v>
      </c>
      <c r="AE12" s="15">
        <f t="shared" si="4"/>
        <v>4420</v>
      </c>
      <c r="AF12" s="14">
        <f t="shared" si="5"/>
        <v>3845.3999999999996</v>
      </c>
      <c r="AG12" s="15">
        <f t="shared" si="6"/>
        <v>8840</v>
      </c>
      <c r="AH12" s="18"/>
    </row>
    <row r="13" spans="1:34" ht="72" customHeight="1" x14ac:dyDescent="0.25">
      <c r="A13" s="19"/>
      <c r="B13" s="20" t="s">
        <v>27</v>
      </c>
      <c r="C13" s="19" t="s">
        <v>26</v>
      </c>
      <c r="D13" s="21">
        <v>45</v>
      </c>
      <c r="E13" s="22">
        <f t="shared" si="0"/>
        <v>-5.8500000000000005</v>
      </c>
      <c r="F13" s="14">
        <f t="shared" si="1"/>
        <v>39.15</v>
      </c>
      <c r="G13" s="23">
        <f t="shared" si="2"/>
        <v>90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4">
        <v>50</v>
      </c>
      <c r="T13" s="24">
        <v>50</v>
      </c>
      <c r="U13" s="24">
        <v>28</v>
      </c>
      <c r="V13" s="19"/>
      <c r="W13" s="19"/>
      <c r="X13" s="19"/>
      <c r="Y13" s="19"/>
      <c r="Z13" s="19"/>
      <c r="AA13" s="19"/>
      <c r="AB13" s="19"/>
      <c r="AC13" s="19"/>
      <c r="AD13" s="25">
        <f t="shared" si="3"/>
        <v>128</v>
      </c>
      <c r="AE13" s="23">
        <f t="shared" si="4"/>
        <v>5760</v>
      </c>
      <c r="AF13" s="14">
        <f t="shared" si="5"/>
        <v>5011.2</v>
      </c>
      <c r="AG13" s="23">
        <f t="shared" si="6"/>
        <v>11520</v>
      </c>
      <c r="AH13" s="26"/>
    </row>
    <row r="14" spans="1:34" ht="72" customHeight="1" x14ac:dyDescent="0.25">
      <c r="A14" s="10"/>
      <c r="B14" s="11" t="s">
        <v>28</v>
      </c>
      <c r="C14" s="10" t="s">
        <v>26</v>
      </c>
      <c r="D14" s="12">
        <v>60</v>
      </c>
      <c r="E14" s="13">
        <f t="shared" si="0"/>
        <v>-7.8000000000000007</v>
      </c>
      <c r="F14" s="14">
        <f t="shared" si="1"/>
        <v>52.2</v>
      </c>
      <c r="G14" s="15">
        <f t="shared" si="2"/>
        <v>120</v>
      </c>
      <c r="H14" s="10"/>
      <c r="I14" s="10"/>
      <c r="J14" s="10"/>
      <c r="K14" s="10"/>
      <c r="L14" s="10"/>
      <c r="M14" s="10"/>
      <c r="N14" s="10"/>
      <c r="O14" s="10"/>
      <c r="P14" s="10"/>
      <c r="Q14" s="16">
        <v>30</v>
      </c>
      <c r="R14" s="16">
        <v>30</v>
      </c>
      <c r="S14" s="16">
        <v>24</v>
      </c>
      <c r="T14" s="10"/>
      <c r="U14" s="16">
        <v>30</v>
      </c>
      <c r="V14" s="16">
        <v>25</v>
      </c>
      <c r="W14" s="10"/>
      <c r="X14" s="10"/>
      <c r="Y14" s="10"/>
      <c r="Z14" s="10"/>
      <c r="AA14" s="10"/>
      <c r="AB14" s="10"/>
      <c r="AC14" s="10"/>
      <c r="AD14" s="17">
        <f t="shared" si="3"/>
        <v>139</v>
      </c>
      <c r="AE14" s="15">
        <f t="shared" si="4"/>
        <v>8340</v>
      </c>
      <c r="AF14" s="14">
        <f t="shared" si="5"/>
        <v>7255.8</v>
      </c>
      <c r="AG14" s="15">
        <f t="shared" si="6"/>
        <v>16680</v>
      </c>
      <c r="AH14" s="18"/>
    </row>
    <row r="15" spans="1:34" ht="72" customHeight="1" x14ac:dyDescent="0.25">
      <c r="A15" s="19"/>
      <c r="B15" s="20" t="s">
        <v>29</v>
      </c>
      <c r="C15" s="19" t="s">
        <v>26</v>
      </c>
      <c r="D15" s="21">
        <v>50</v>
      </c>
      <c r="E15" s="22">
        <f t="shared" si="0"/>
        <v>-6.5</v>
      </c>
      <c r="F15" s="14">
        <f t="shared" si="1"/>
        <v>43.5</v>
      </c>
      <c r="G15" s="23">
        <f t="shared" si="2"/>
        <v>100</v>
      </c>
      <c r="H15" s="19"/>
      <c r="I15" s="19"/>
      <c r="J15" s="19"/>
      <c r="K15" s="19"/>
      <c r="L15" s="19"/>
      <c r="M15" s="19"/>
      <c r="N15" s="19"/>
      <c r="O15" s="24">
        <v>3</v>
      </c>
      <c r="P15" s="24">
        <v>5</v>
      </c>
      <c r="Q15" s="24">
        <v>5</v>
      </c>
      <c r="R15" s="24">
        <v>10</v>
      </c>
      <c r="S15" s="24">
        <v>15</v>
      </c>
      <c r="T15" s="24">
        <v>20</v>
      </c>
      <c r="U15" s="24">
        <v>20</v>
      </c>
      <c r="V15" s="24">
        <v>10</v>
      </c>
      <c r="W15" s="24">
        <v>5</v>
      </c>
      <c r="X15" s="24">
        <v>5</v>
      </c>
      <c r="Y15" s="19"/>
      <c r="Z15" s="19"/>
      <c r="AA15" s="19"/>
      <c r="AB15" s="19"/>
      <c r="AC15" s="19"/>
      <c r="AD15" s="25">
        <f t="shared" si="3"/>
        <v>98</v>
      </c>
      <c r="AE15" s="23">
        <f t="shared" si="4"/>
        <v>4900</v>
      </c>
      <c r="AF15" s="14">
        <f t="shared" si="5"/>
        <v>4263</v>
      </c>
      <c r="AG15" s="23">
        <f t="shared" si="6"/>
        <v>9800</v>
      </c>
      <c r="AH15" s="26"/>
    </row>
    <row r="16" spans="1:34" ht="72" customHeight="1" x14ac:dyDescent="0.25">
      <c r="A16" s="10"/>
      <c r="B16" s="11" t="s">
        <v>30</v>
      </c>
      <c r="C16" s="10" t="s">
        <v>31</v>
      </c>
      <c r="D16" s="12">
        <v>20</v>
      </c>
      <c r="E16" s="13">
        <f t="shared" si="0"/>
        <v>-2.6</v>
      </c>
      <c r="F16" s="14">
        <f t="shared" si="1"/>
        <v>17.399999999999999</v>
      </c>
      <c r="G16" s="15">
        <f t="shared" si="2"/>
        <v>40</v>
      </c>
      <c r="H16" s="16">
        <v>5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6">
        <v>15</v>
      </c>
      <c r="Z16" s="16">
        <v>15</v>
      </c>
      <c r="AA16" s="16">
        <v>18</v>
      </c>
      <c r="AB16" s="16">
        <v>20</v>
      </c>
      <c r="AC16" s="16">
        <v>20</v>
      </c>
      <c r="AD16" s="17">
        <f t="shared" si="3"/>
        <v>93</v>
      </c>
      <c r="AE16" s="15">
        <f t="shared" si="4"/>
        <v>1860</v>
      </c>
      <c r="AF16" s="14">
        <f t="shared" si="5"/>
        <v>1618.1999999999998</v>
      </c>
      <c r="AG16" s="15">
        <f t="shared" si="6"/>
        <v>3720</v>
      </c>
      <c r="AH16" s="18"/>
    </row>
    <row r="17" spans="1:34" ht="72" customHeight="1" x14ac:dyDescent="0.25">
      <c r="A17" s="19"/>
      <c r="B17" s="20" t="s">
        <v>32</v>
      </c>
      <c r="C17" s="19" t="s">
        <v>31</v>
      </c>
      <c r="D17" s="21">
        <v>35</v>
      </c>
      <c r="E17" s="22">
        <f t="shared" si="0"/>
        <v>-4.55</v>
      </c>
      <c r="F17" s="14">
        <f t="shared" si="1"/>
        <v>30.45</v>
      </c>
      <c r="G17" s="23">
        <f t="shared" si="2"/>
        <v>70</v>
      </c>
      <c r="H17" s="24">
        <v>20</v>
      </c>
      <c r="I17" s="24">
        <v>15</v>
      </c>
      <c r="J17" s="24">
        <v>30</v>
      </c>
      <c r="K17" s="24">
        <v>30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25">
        <f t="shared" si="3"/>
        <v>95</v>
      </c>
      <c r="AE17" s="23">
        <f t="shared" si="4"/>
        <v>3325</v>
      </c>
      <c r="AF17" s="14">
        <f t="shared" si="5"/>
        <v>2892.75</v>
      </c>
      <c r="AG17" s="23">
        <f t="shared" si="6"/>
        <v>6650</v>
      </c>
      <c r="AH17" s="26"/>
    </row>
    <row r="18" spans="1:34" ht="72" customHeight="1" x14ac:dyDescent="0.25">
      <c r="A18" s="10"/>
      <c r="B18" s="11" t="s">
        <v>33</v>
      </c>
      <c r="C18" s="10" t="s">
        <v>34</v>
      </c>
      <c r="D18" s="12">
        <v>24.5</v>
      </c>
      <c r="E18" s="13">
        <f t="shared" si="0"/>
        <v>-3.1850000000000001</v>
      </c>
      <c r="F18" s="14">
        <f t="shared" si="1"/>
        <v>21.315000000000001</v>
      </c>
      <c r="G18" s="15">
        <f t="shared" si="2"/>
        <v>49</v>
      </c>
      <c r="H18" s="10"/>
      <c r="I18" s="10"/>
      <c r="J18" s="10"/>
      <c r="K18" s="10"/>
      <c r="L18" s="16">
        <v>10</v>
      </c>
      <c r="M18" s="10"/>
      <c r="N18" s="16">
        <v>10</v>
      </c>
      <c r="O18" s="10"/>
      <c r="P18" s="16">
        <v>20</v>
      </c>
      <c r="Q18" s="10"/>
      <c r="R18" s="16">
        <v>20</v>
      </c>
      <c r="S18" s="10"/>
      <c r="T18" s="16">
        <v>20</v>
      </c>
      <c r="U18" s="10"/>
      <c r="V18" s="16">
        <v>20</v>
      </c>
      <c r="W18" s="10"/>
      <c r="X18" s="16">
        <v>20</v>
      </c>
      <c r="Y18" s="10"/>
      <c r="Z18" s="10"/>
      <c r="AA18" s="10"/>
      <c r="AB18" s="10"/>
      <c r="AC18" s="10"/>
      <c r="AD18" s="17">
        <f t="shared" si="3"/>
        <v>120</v>
      </c>
      <c r="AE18" s="15">
        <f t="shared" si="4"/>
        <v>2940</v>
      </c>
      <c r="AF18" s="14">
        <f t="shared" si="5"/>
        <v>2557.8000000000002</v>
      </c>
      <c r="AG18" s="15">
        <f t="shared" si="6"/>
        <v>5880</v>
      </c>
      <c r="AH18" s="18" t="s">
        <v>35</v>
      </c>
    </row>
    <row r="19" spans="1:34" ht="72" customHeight="1" x14ac:dyDescent="0.25">
      <c r="A19" s="19"/>
      <c r="B19" s="20" t="s">
        <v>36</v>
      </c>
      <c r="C19" s="19" t="s">
        <v>34</v>
      </c>
      <c r="D19" s="21">
        <v>24.5</v>
      </c>
      <c r="E19" s="22">
        <f t="shared" si="0"/>
        <v>-3.1850000000000001</v>
      </c>
      <c r="F19" s="14">
        <f t="shared" si="1"/>
        <v>21.315000000000001</v>
      </c>
      <c r="G19" s="23">
        <f t="shared" si="2"/>
        <v>49</v>
      </c>
      <c r="H19" s="19"/>
      <c r="I19" s="19"/>
      <c r="J19" s="19"/>
      <c r="K19" s="19"/>
      <c r="L19" s="24">
        <v>10</v>
      </c>
      <c r="M19" s="19"/>
      <c r="N19" s="24">
        <v>10</v>
      </c>
      <c r="O19" s="19"/>
      <c r="P19" s="24">
        <v>20</v>
      </c>
      <c r="Q19" s="19"/>
      <c r="R19" s="24">
        <v>20</v>
      </c>
      <c r="S19" s="19"/>
      <c r="T19" s="24">
        <v>20</v>
      </c>
      <c r="U19" s="19"/>
      <c r="V19" s="24">
        <v>20</v>
      </c>
      <c r="W19" s="19"/>
      <c r="X19" s="24">
        <v>20</v>
      </c>
      <c r="Y19" s="19"/>
      <c r="Z19" s="19"/>
      <c r="AA19" s="19"/>
      <c r="AB19" s="19"/>
      <c r="AC19" s="19"/>
      <c r="AD19" s="25">
        <f t="shared" si="3"/>
        <v>120</v>
      </c>
      <c r="AE19" s="23">
        <f t="shared" si="4"/>
        <v>2940</v>
      </c>
      <c r="AF19" s="14">
        <f t="shared" si="5"/>
        <v>2557.8000000000002</v>
      </c>
      <c r="AG19" s="23">
        <f t="shared" si="6"/>
        <v>5880</v>
      </c>
      <c r="AH19" s="26" t="s">
        <v>35</v>
      </c>
    </row>
    <row r="20" spans="1:34" ht="21.75" customHeight="1" x14ac:dyDescent="0.25">
      <c r="A20" s="27"/>
      <c r="B20" s="27" t="s">
        <v>37</v>
      </c>
      <c r="C20" s="27"/>
      <c r="D20" s="27"/>
      <c r="E20" s="27"/>
      <c r="F20" s="27"/>
      <c r="G20" s="27"/>
      <c r="H20" s="28">
        <f t="shared" ref="H20:AG20" si="7">SUM(H10:H19)</f>
        <v>25</v>
      </c>
      <c r="I20" s="28">
        <f t="shared" si="7"/>
        <v>15</v>
      </c>
      <c r="J20" s="28">
        <f t="shared" si="7"/>
        <v>30</v>
      </c>
      <c r="K20" s="28">
        <f t="shared" si="7"/>
        <v>30</v>
      </c>
      <c r="L20" s="28">
        <f t="shared" si="7"/>
        <v>21</v>
      </c>
      <c r="M20" s="28">
        <f t="shared" si="7"/>
        <v>2</v>
      </c>
      <c r="N20" s="28">
        <f t="shared" si="7"/>
        <v>20</v>
      </c>
      <c r="O20" s="28">
        <f t="shared" si="7"/>
        <v>6</v>
      </c>
      <c r="P20" s="28">
        <f t="shared" si="7"/>
        <v>49</v>
      </c>
      <c r="Q20" s="28">
        <f t="shared" si="7"/>
        <v>43</v>
      </c>
      <c r="R20" s="28">
        <f t="shared" si="7"/>
        <v>89</v>
      </c>
      <c r="S20" s="28">
        <f t="shared" si="7"/>
        <v>100</v>
      </c>
      <c r="T20" s="28">
        <f t="shared" si="7"/>
        <v>123</v>
      </c>
      <c r="U20" s="28">
        <f t="shared" si="7"/>
        <v>109</v>
      </c>
      <c r="V20" s="28">
        <f t="shared" si="7"/>
        <v>107</v>
      </c>
      <c r="W20" s="28">
        <f t="shared" si="7"/>
        <v>61</v>
      </c>
      <c r="X20" s="28">
        <f t="shared" si="7"/>
        <v>140</v>
      </c>
      <c r="Y20" s="28">
        <f t="shared" si="7"/>
        <v>16</v>
      </c>
      <c r="Z20" s="28">
        <f t="shared" si="7"/>
        <v>15</v>
      </c>
      <c r="AA20" s="28">
        <f t="shared" si="7"/>
        <v>18</v>
      </c>
      <c r="AB20" s="28">
        <f t="shared" si="7"/>
        <v>20</v>
      </c>
      <c r="AC20" s="28">
        <f t="shared" si="7"/>
        <v>20</v>
      </c>
      <c r="AD20" s="29">
        <f t="shared" si="7"/>
        <v>1059</v>
      </c>
      <c r="AE20" s="30">
        <f t="shared" si="7"/>
        <v>46155</v>
      </c>
      <c r="AF20" s="14">
        <f t="shared" si="7"/>
        <v>40154.850000000006</v>
      </c>
      <c r="AG20" s="30">
        <f t="shared" si="7"/>
        <v>92310</v>
      </c>
      <c r="AH20" s="27"/>
    </row>
  </sheetData>
  <mergeCells count="9">
    <mergeCell ref="A6:G6"/>
    <mergeCell ref="A7:G7"/>
    <mergeCell ref="A8:G8"/>
    <mergeCell ref="A9:G9"/>
    <mergeCell ref="A1:AH1"/>
    <mergeCell ref="A2:AH2"/>
    <mergeCell ref="A3:C3"/>
    <mergeCell ref="H4:AC4"/>
    <mergeCell ref="A5:G5"/>
  </mergeCells>
  <pageMargins left="0.3" right="0.3" top="0.5" bottom="0.5" header="0.511811023622047" footer="0.5"/>
  <pageSetup fitToHeight="0" orientation="landscape" horizontalDpi="300" verticalDpi="300"/>
  <headerFooter>
    <oddFooter>&amp;CPage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1"/>
  <sheetViews>
    <sheetView showGridLines="0" zoomScaleNormal="100" workbookViewId="0"/>
  </sheetViews>
  <sheetFormatPr defaultColWidth="8.7109375" defaultRowHeight="15" x14ac:dyDescent="0.25"/>
  <cols>
    <col min="1" max="1" width="2" customWidth="1"/>
    <col min="2" max="4" width="8" customWidth="1"/>
    <col min="5" max="5" width="2" customWidth="1"/>
    <col min="6" max="8" width="8" customWidth="1"/>
    <col min="9" max="9" width="2" customWidth="1"/>
    <col min="10" max="12" width="8" customWidth="1"/>
    <col min="13" max="13" width="2" customWidth="1"/>
    <col min="14" max="16" width="8" customWidth="1"/>
    <col min="17" max="17" width="2" customWidth="1"/>
    <col min="18" max="20" width="8" customWidth="1"/>
    <col min="21" max="21" width="2" customWidth="1"/>
  </cols>
  <sheetData>
    <row r="1" spans="2:21" ht="25.5" customHeight="1" x14ac:dyDescent="0.25">
      <c r="B1" s="39" t="s">
        <v>38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2:21" x14ac:dyDescent="0.25">
      <c r="B2" s="40" t="s">
        <v>39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4" spans="2:21" ht="15" customHeight="1" x14ac:dyDescent="0.25">
      <c r="B4" s="41" t="s">
        <v>40</v>
      </c>
      <c r="C4" s="41"/>
      <c r="D4" s="41"/>
      <c r="F4" s="41" t="s">
        <v>26</v>
      </c>
      <c r="G4" s="41"/>
      <c r="H4" s="41"/>
      <c r="J4" s="41" t="s">
        <v>41</v>
      </c>
      <c r="K4" s="41"/>
      <c r="L4" s="41"/>
      <c r="N4" s="41" t="s">
        <v>42</v>
      </c>
      <c r="O4" s="41"/>
      <c r="P4" s="41"/>
      <c r="R4" s="41" t="s">
        <v>43</v>
      </c>
      <c r="S4" s="41"/>
      <c r="T4" s="41"/>
    </row>
    <row r="5" spans="2:21" x14ac:dyDescent="0.25">
      <c r="B5" s="8" t="s">
        <v>44</v>
      </c>
      <c r="C5" s="8" t="s">
        <v>45</v>
      </c>
      <c r="D5" s="8" t="s">
        <v>46</v>
      </c>
      <c r="F5" s="8" t="s">
        <v>44</v>
      </c>
      <c r="G5" s="8" t="s">
        <v>45</v>
      </c>
      <c r="H5" s="8" t="s">
        <v>46</v>
      </c>
      <c r="J5" s="8" t="s">
        <v>44</v>
      </c>
      <c r="K5" s="8" t="s">
        <v>45</v>
      </c>
      <c r="L5" s="8" t="s">
        <v>46</v>
      </c>
      <c r="N5" s="8" t="s">
        <v>44</v>
      </c>
      <c r="O5" s="8" t="s">
        <v>45</v>
      </c>
      <c r="P5" s="8" t="s">
        <v>46</v>
      </c>
      <c r="R5" s="8" t="s">
        <v>44</v>
      </c>
      <c r="S5" s="8" t="s">
        <v>45</v>
      </c>
      <c r="T5" s="8" t="s">
        <v>46</v>
      </c>
    </row>
    <row r="6" spans="2:21" x14ac:dyDescent="0.25">
      <c r="B6" s="31">
        <v>4</v>
      </c>
      <c r="C6" s="31">
        <v>3.5</v>
      </c>
      <c r="D6" s="31">
        <v>36</v>
      </c>
      <c r="F6" s="31">
        <v>4</v>
      </c>
      <c r="G6" s="31">
        <v>2</v>
      </c>
      <c r="H6" s="31">
        <v>34</v>
      </c>
      <c r="J6" s="31">
        <v>3.5</v>
      </c>
      <c r="K6" s="31">
        <v>3</v>
      </c>
      <c r="L6" s="31">
        <v>35.5</v>
      </c>
      <c r="N6" s="31">
        <v>10.5</v>
      </c>
      <c r="O6" s="31">
        <v>10</v>
      </c>
      <c r="P6" s="31">
        <v>28</v>
      </c>
      <c r="R6" s="31">
        <v>0</v>
      </c>
      <c r="S6" s="31">
        <v>0</v>
      </c>
      <c r="T6" s="31">
        <v>15</v>
      </c>
    </row>
    <row r="7" spans="2:21" x14ac:dyDescent="0.25">
      <c r="B7" s="32">
        <v>4.5</v>
      </c>
      <c r="C7" s="32">
        <v>4</v>
      </c>
      <c r="D7" s="32">
        <v>37</v>
      </c>
      <c r="F7" s="32">
        <v>4.5</v>
      </c>
      <c r="G7" s="32">
        <v>2.5</v>
      </c>
      <c r="H7" s="32">
        <v>34.5</v>
      </c>
      <c r="J7" s="32">
        <v>4</v>
      </c>
      <c r="K7" s="32">
        <v>3.5</v>
      </c>
      <c r="L7" s="32">
        <v>36</v>
      </c>
      <c r="N7" s="32">
        <v>11</v>
      </c>
      <c r="O7" s="32">
        <v>10.5</v>
      </c>
      <c r="P7" s="32">
        <v>28.5</v>
      </c>
      <c r="R7" s="32">
        <v>1</v>
      </c>
      <c r="S7" s="32">
        <v>0.5</v>
      </c>
      <c r="T7" s="32">
        <v>16</v>
      </c>
    </row>
    <row r="8" spans="2:21" x14ac:dyDescent="0.25">
      <c r="B8" s="31">
        <v>5</v>
      </c>
      <c r="C8" s="31">
        <v>4.5</v>
      </c>
      <c r="D8" s="31">
        <v>37.5</v>
      </c>
      <c r="F8" s="31">
        <v>5</v>
      </c>
      <c r="G8" s="31">
        <v>3</v>
      </c>
      <c r="H8" s="31">
        <v>35</v>
      </c>
      <c r="J8" s="31">
        <v>4.5</v>
      </c>
      <c r="K8" s="31">
        <v>4</v>
      </c>
      <c r="L8" s="31">
        <v>37</v>
      </c>
      <c r="N8" s="31">
        <v>11.5</v>
      </c>
      <c r="O8" s="31">
        <v>11</v>
      </c>
      <c r="P8" s="31">
        <v>29</v>
      </c>
      <c r="R8" s="31">
        <v>1.5</v>
      </c>
      <c r="S8" s="31">
        <v>1</v>
      </c>
      <c r="T8" s="31">
        <v>16.5</v>
      </c>
    </row>
    <row r="9" spans="2:21" x14ac:dyDescent="0.25">
      <c r="B9" s="32">
        <v>5.5</v>
      </c>
      <c r="C9" s="32">
        <v>5</v>
      </c>
      <c r="D9" s="32">
        <v>38</v>
      </c>
      <c r="F9" s="32">
        <v>5.5</v>
      </c>
      <c r="G9" s="32">
        <v>3.5</v>
      </c>
      <c r="H9" s="32">
        <v>36</v>
      </c>
      <c r="J9" s="32">
        <v>5</v>
      </c>
      <c r="K9" s="32">
        <v>4.5</v>
      </c>
      <c r="L9" s="32">
        <v>37.5</v>
      </c>
      <c r="N9" s="32">
        <v>12</v>
      </c>
      <c r="O9" s="32">
        <v>11.5</v>
      </c>
      <c r="P9" s="32">
        <v>30</v>
      </c>
      <c r="R9" s="32">
        <v>2</v>
      </c>
      <c r="S9" s="32">
        <v>1.5</v>
      </c>
      <c r="T9" s="32">
        <v>17</v>
      </c>
    </row>
    <row r="10" spans="2:21" x14ac:dyDescent="0.25">
      <c r="B10" s="31">
        <v>6</v>
      </c>
      <c r="C10" s="31">
        <v>5.5</v>
      </c>
      <c r="D10" s="31">
        <v>38.5</v>
      </c>
      <c r="F10" s="31">
        <v>6</v>
      </c>
      <c r="G10" s="31">
        <v>4</v>
      </c>
      <c r="H10" s="31">
        <v>36.5</v>
      </c>
      <c r="J10" s="31">
        <v>5.5</v>
      </c>
      <c r="K10" s="31">
        <v>5</v>
      </c>
      <c r="L10" s="31">
        <v>38</v>
      </c>
      <c r="N10" s="31">
        <v>12.5</v>
      </c>
      <c r="O10" s="31">
        <v>12</v>
      </c>
      <c r="P10" s="31">
        <v>30.5</v>
      </c>
      <c r="R10" s="31">
        <v>2.5</v>
      </c>
      <c r="S10" s="31">
        <v>2</v>
      </c>
      <c r="T10" s="31">
        <v>18</v>
      </c>
    </row>
    <row r="11" spans="2:21" x14ac:dyDescent="0.25">
      <c r="B11" s="32">
        <v>6.5</v>
      </c>
      <c r="C11" s="32">
        <v>6</v>
      </c>
      <c r="D11" s="32">
        <v>39.5</v>
      </c>
      <c r="F11" s="32">
        <v>6.5</v>
      </c>
      <c r="G11" s="32">
        <v>4.5</v>
      </c>
      <c r="H11" s="32">
        <v>37</v>
      </c>
      <c r="J11" s="32">
        <v>6</v>
      </c>
      <c r="K11" s="32">
        <v>5.5</v>
      </c>
      <c r="L11" s="32">
        <v>38.5</v>
      </c>
      <c r="N11" s="32">
        <v>13</v>
      </c>
      <c r="O11" s="32">
        <v>12.5</v>
      </c>
      <c r="P11" s="32">
        <v>31</v>
      </c>
      <c r="R11" s="32">
        <v>3</v>
      </c>
      <c r="S11" s="32">
        <v>2.5</v>
      </c>
      <c r="T11" s="32">
        <v>18.5</v>
      </c>
    </row>
    <row r="12" spans="2:21" x14ac:dyDescent="0.25">
      <c r="B12" s="31">
        <v>7</v>
      </c>
      <c r="C12" s="31">
        <v>6.5</v>
      </c>
      <c r="D12" s="31">
        <v>40</v>
      </c>
      <c r="F12" s="31">
        <v>7</v>
      </c>
      <c r="G12" s="31">
        <v>5</v>
      </c>
      <c r="H12" s="31">
        <v>37.5</v>
      </c>
      <c r="J12" s="31">
        <v>6.5</v>
      </c>
      <c r="K12" s="31">
        <v>6</v>
      </c>
      <c r="L12" s="31">
        <v>39</v>
      </c>
      <c r="N12" s="31">
        <v>13.5</v>
      </c>
      <c r="O12" s="31">
        <v>13</v>
      </c>
      <c r="P12" s="31">
        <v>32</v>
      </c>
      <c r="R12" s="31">
        <v>3.5</v>
      </c>
      <c r="S12" s="31">
        <v>3</v>
      </c>
      <c r="T12" s="31">
        <v>19</v>
      </c>
    </row>
    <row r="13" spans="2:21" x14ac:dyDescent="0.25">
      <c r="B13" s="32">
        <v>7.5</v>
      </c>
      <c r="C13" s="32">
        <v>7</v>
      </c>
      <c r="D13" s="32">
        <v>40.5</v>
      </c>
      <c r="F13" s="32">
        <v>7.5</v>
      </c>
      <c r="G13" s="32">
        <v>5.5</v>
      </c>
      <c r="H13" s="32">
        <v>38</v>
      </c>
      <c r="J13" s="32">
        <v>7</v>
      </c>
      <c r="K13" s="32">
        <v>6.5</v>
      </c>
      <c r="L13" s="32">
        <v>39.5</v>
      </c>
      <c r="N13" s="32">
        <v>1</v>
      </c>
      <c r="O13" s="32">
        <v>13.5</v>
      </c>
      <c r="P13" s="32">
        <v>32.5</v>
      </c>
      <c r="R13" s="32">
        <v>4</v>
      </c>
      <c r="S13" s="32">
        <v>3.5</v>
      </c>
      <c r="T13" s="32">
        <v>20</v>
      </c>
    </row>
    <row r="14" spans="2:21" x14ac:dyDescent="0.25">
      <c r="B14" s="31">
        <v>8</v>
      </c>
      <c r="C14" s="31">
        <v>7.5</v>
      </c>
      <c r="D14" s="31">
        <v>41.5</v>
      </c>
      <c r="F14" s="31">
        <v>8</v>
      </c>
      <c r="G14" s="31">
        <v>6</v>
      </c>
      <c r="H14" s="31">
        <v>39</v>
      </c>
      <c r="N14" s="31">
        <v>1.5</v>
      </c>
      <c r="O14" s="31">
        <v>1</v>
      </c>
      <c r="P14" s="31">
        <v>33</v>
      </c>
      <c r="R14" s="31">
        <v>4.5</v>
      </c>
      <c r="S14" s="31">
        <v>4</v>
      </c>
      <c r="T14" s="31">
        <v>20.5</v>
      </c>
    </row>
    <row r="15" spans="2:21" x14ac:dyDescent="0.25">
      <c r="B15" s="32">
        <v>8.5</v>
      </c>
      <c r="C15" s="32">
        <v>8</v>
      </c>
      <c r="D15" s="32">
        <v>42</v>
      </c>
      <c r="F15" s="32">
        <v>8.5</v>
      </c>
      <c r="G15" s="32">
        <v>6.5</v>
      </c>
      <c r="H15" s="32">
        <v>40</v>
      </c>
      <c r="N15" s="32">
        <v>2</v>
      </c>
      <c r="O15" s="32">
        <v>1.5</v>
      </c>
      <c r="P15" s="32">
        <v>33.5</v>
      </c>
      <c r="R15" s="32">
        <v>5</v>
      </c>
      <c r="S15" s="32">
        <v>4.5</v>
      </c>
      <c r="T15" s="32">
        <v>21</v>
      </c>
    </row>
    <row r="16" spans="2:21" x14ac:dyDescent="0.25">
      <c r="B16" s="31">
        <v>9</v>
      </c>
      <c r="C16" s="31">
        <v>8.5</v>
      </c>
      <c r="D16" s="31">
        <v>42.5</v>
      </c>
      <c r="F16" s="31">
        <v>9</v>
      </c>
      <c r="G16" s="31">
        <v>7</v>
      </c>
      <c r="H16" s="31">
        <v>40.5</v>
      </c>
      <c r="N16" s="31">
        <v>2.5</v>
      </c>
      <c r="O16" s="31">
        <v>2</v>
      </c>
      <c r="P16" s="31">
        <v>34.5</v>
      </c>
      <c r="R16" s="31">
        <v>5.5</v>
      </c>
      <c r="S16" s="31">
        <v>5</v>
      </c>
      <c r="T16" s="31">
        <v>21.5</v>
      </c>
    </row>
    <row r="17" spans="2:20" x14ac:dyDescent="0.25">
      <c r="B17" s="32">
        <v>9.5</v>
      </c>
      <c r="C17" s="32">
        <v>9</v>
      </c>
      <c r="D17" s="32">
        <v>43</v>
      </c>
      <c r="F17" s="32">
        <v>9.5</v>
      </c>
      <c r="G17" s="32">
        <v>7.5</v>
      </c>
      <c r="H17" s="32">
        <v>41</v>
      </c>
      <c r="N17" s="32">
        <v>3</v>
      </c>
      <c r="O17" s="32">
        <v>2.5</v>
      </c>
      <c r="P17" s="32">
        <v>35</v>
      </c>
      <c r="R17" s="32">
        <v>6</v>
      </c>
      <c r="S17" s="32">
        <v>5.5</v>
      </c>
      <c r="T17" s="32">
        <v>22.5</v>
      </c>
    </row>
    <row r="18" spans="2:20" x14ac:dyDescent="0.25">
      <c r="B18" s="31">
        <v>10</v>
      </c>
      <c r="C18" s="31">
        <v>9.5</v>
      </c>
      <c r="D18" s="31">
        <v>44</v>
      </c>
      <c r="F18" s="31">
        <v>10</v>
      </c>
      <c r="G18" s="31">
        <v>8</v>
      </c>
      <c r="H18" s="31">
        <v>41.5</v>
      </c>
      <c r="R18" s="31">
        <v>6.5</v>
      </c>
      <c r="S18" s="31">
        <v>6</v>
      </c>
      <c r="T18" s="31">
        <v>23</v>
      </c>
    </row>
    <row r="19" spans="2:20" x14ac:dyDescent="0.25">
      <c r="B19" s="32">
        <v>10.5</v>
      </c>
      <c r="C19" s="32">
        <v>10</v>
      </c>
      <c r="D19" s="32">
        <v>44.5</v>
      </c>
      <c r="F19" s="32">
        <v>10.5</v>
      </c>
      <c r="G19" s="32">
        <v>8.5</v>
      </c>
      <c r="H19" s="32">
        <v>42.5</v>
      </c>
      <c r="R19" s="32">
        <v>7</v>
      </c>
      <c r="S19" s="32">
        <v>6.5</v>
      </c>
      <c r="T19" s="32">
        <v>23.5</v>
      </c>
    </row>
    <row r="20" spans="2:20" x14ac:dyDescent="0.25">
      <c r="B20" s="31">
        <v>11</v>
      </c>
      <c r="C20" s="31">
        <v>10.5</v>
      </c>
      <c r="D20" s="31">
        <v>45</v>
      </c>
      <c r="F20" s="31">
        <v>11</v>
      </c>
      <c r="G20" s="31">
        <v>9</v>
      </c>
      <c r="H20" s="31">
        <v>43</v>
      </c>
      <c r="R20" s="31">
        <v>7.5</v>
      </c>
      <c r="S20" s="31">
        <v>7</v>
      </c>
      <c r="T20" s="31">
        <v>24</v>
      </c>
    </row>
    <row r="21" spans="2:20" x14ac:dyDescent="0.25">
      <c r="B21" s="32">
        <v>11.5</v>
      </c>
      <c r="C21" s="32">
        <v>11</v>
      </c>
      <c r="D21" s="32">
        <v>45.5</v>
      </c>
      <c r="F21" s="32">
        <v>11.5</v>
      </c>
      <c r="G21" s="32">
        <v>9.5</v>
      </c>
      <c r="H21" s="32">
        <v>44</v>
      </c>
      <c r="R21" s="32">
        <v>8</v>
      </c>
      <c r="S21" s="32">
        <v>7.5</v>
      </c>
      <c r="T21" s="32">
        <v>25</v>
      </c>
    </row>
    <row r="22" spans="2:20" x14ac:dyDescent="0.25">
      <c r="B22" s="31">
        <v>12</v>
      </c>
      <c r="C22" s="31">
        <v>11.5</v>
      </c>
      <c r="D22" s="31">
        <v>46.5</v>
      </c>
      <c r="F22" s="31">
        <v>12</v>
      </c>
      <c r="G22" s="31">
        <v>10</v>
      </c>
      <c r="H22" s="31">
        <v>44.5</v>
      </c>
      <c r="R22" s="31">
        <v>8.5</v>
      </c>
      <c r="S22" s="31">
        <v>8</v>
      </c>
      <c r="T22" s="31">
        <v>25.5</v>
      </c>
    </row>
    <row r="23" spans="2:20" x14ac:dyDescent="0.25">
      <c r="B23" s="32">
        <v>12.5</v>
      </c>
      <c r="C23" s="32">
        <v>12</v>
      </c>
      <c r="D23" s="32">
        <v>47</v>
      </c>
      <c r="F23" s="32">
        <v>12.5</v>
      </c>
      <c r="G23" s="32">
        <v>10.5</v>
      </c>
      <c r="H23" s="32">
        <v>45</v>
      </c>
      <c r="R23" s="32">
        <v>9</v>
      </c>
      <c r="S23" s="32">
        <v>8.5</v>
      </c>
      <c r="T23" s="32">
        <v>26</v>
      </c>
    </row>
    <row r="24" spans="2:20" x14ac:dyDescent="0.25">
      <c r="B24" s="31">
        <v>13</v>
      </c>
      <c r="C24" s="31">
        <v>12.5</v>
      </c>
      <c r="D24" s="31">
        <v>47.5</v>
      </c>
      <c r="F24" s="31">
        <v>13</v>
      </c>
      <c r="G24" s="31">
        <v>11</v>
      </c>
      <c r="H24" s="31">
        <v>45.5</v>
      </c>
      <c r="R24" s="31">
        <v>9.5</v>
      </c>
      <c r="S24" s="31">
        <v>9</v>
      </c>
      <c r="T24" s="31">
        <v>26.5</v>
      </c>
    </row>
    <row r="25" spans="2:20" x14ac:dyDescent="0.25">
      <c r="B25" s="32">
        <v>14</v>
      </c>
      <c r="C25" s="32">
        <v>13.5</v>
      </c>
      <c r="D25" s="32">
        <v>49</v>
      </c>
      <c r="F25" s="32">
        <v>13.5</v>
      </c>
      <c r="G25" s="32">
        <v>11.5</v>
      </c>
      <c r="H25" s="32">
        <v>46.5</v>
      </c>
      <c r="R25" s="32">
        <v>10</v>
      </c>
      <c r="S25" s="32">
        <v>9.5</v>
      </c>
      <c r="T25" s="32">
        <v>27.5</v>
      </c>
    </row>
    <row r="26" spans="2:20" x14ac:dyDescent="0.25">
      <c r="B26" s="31">
        <v>15</v>
      </c>
      <c r="C26" s="31">
        <v>14.5</v>
      </c>
      <c r="D26" s="31">
        <v>50</v>
      </c>
      <c r="F26" s="31">
        <v>14</v>
      </c>
      <c r="G26" s="31">
        <v>12</v>
      </c>
      <c r="H26" s="31">
        <v>47</v>
      </c>
    </row>
    <row r="27" spans="2:20" x14ac:dyDescent="0.25">
      <c r="B27" s="32">
        <v>16</v>
      </c>
      <c r="C27" s="32">
        <v>15.5</v>
      </c>
      <c r="D27" s="32">
        <v>51</v>
      </c>
      <c r="F27" s="32">
        <v>15</v>
      </c>
      <c r="G27" s="32">
        <v>13</v>
      </c>
      <c r="H27" s="32">
        <v>47.5</v>
      </c>
    </row>
    <row r="28" spans="2:20" x14ac:dyDescent="0.25">
      <c r="B28" s="31">
        <v>17</v>
      </c>
      <c r="C28" s="31">
        <v>16.5</v>
      </c>
      <c r="D28" s="31">
        <v>52</v>
      </c>
    </row>
    <row r="29" spans="2:20" x14ac:dyDescent="0.25">
      <c r="B29" s="32">
        <v>18</v>
      </c>
      <c r="C29" s="32">
        <v>17.5</v>
      </c>
      <c r="D29" s="32">
        <v>53</v>
      </c>
    </row>
    <row r="30" spans="2:20" x14ac:dyDescent="0.25">
      <c r="B30" s="31">
        <v>19</v>
      </c>
      <c r="C30" s="31">
        <v>18.5</v>
      </c>
      <c r="D30" s="31">
        <v>54</v>
      </c>
    </row>
    <row r="31" spans="2:20" x14ac:dyDescent="0.25">
      <c r="B31" s="32">
        <v>20</v>
      </c>
      <c r="C31" s="32">
        <v>19.5</v>
      </c>
      <c r="D31" s="32">
        <v>55</v>
      </c>
    </row>
  </sheetData>
  <mergeCells count="7">
    <mergeCell ref="B1:P1"/>
    <mergeCell ref="B2:U2"/>
    <mergeCell ref="B4:D4"/>
    <mergeCell ref="F4:H4"/>
    <mergeCell ref="J4:L4"/>
    <mergeCell ref="N4:P4"/>
    <mergeCell ref="R4:T4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Stock list</vt:lpstr>
      <vt:lpstr>Size guide</vt:lpstr>
      <vt:lpstr>'Stock list'!Print_Area</vt:lpstr>
      <vt:lpstr>'Stock list'!Print_Titles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revision>0</cp:revision>
  <dcterms:created xsi:type="dcterms:W3CDTF">2026-08-28T15:21:39Z</dcterms:created>
  <dcterms:modified xsi:type="dcterms:W3CDTF">2026-09-02T13:37:11Z</dcterms:modified>
  <cp:category/>
  <dc:language>en-US</dc:language>
</cp:coreProperties>
</file>